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Water\CCN STM\53828 - Undine TE, Nitsch and Son Utility Co - STM\"/>
    </mc:Choice>
  </mc:AlternateContent>
  <xr:revisionPtr revIDLastSave="0" documentId="13_ncr:1_{E934D137-0E57-4A0B-BFF4-F47D8B0E5EF6}" xr6:coauthVersionLast="47" xr6:coauthVersionMax="47" xr10:uidLastSave="{00000000-0000-0000-0000-000000000000}"/>
  <bookViews>
    <workbookView xWindow="3120" yWindow="3120" windowWidth="21600" windowHeight="11385" xr2:uid="{AD218041-18B3-4FC5-ADF0-02614625590B}"/>
  </bookViews>
  <sheets>
    <sheet name="52797 - Sewer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" i="3" l="1"/>
  <c r="I9" i="3"/>
  <c r="G9" i="3"/>
  <c r="I4" i="3"/>
  <c r="I11" i="3" s="1"/>
  <c r="I12" i="3" s="1"/>
  <c r="H4" i="3"/>
  <c r="G4" i="3"/>
  <c r="G11" i="3" l="1"/>
  <c r="G12" i="3" s="1"/>
  <c r="H11" i="3"/>
  <c r="H12" i="3" s="1"/>
</calcChain>
</file>

<file path=xl/sharedStrings.xml><?xml version="1.0" encoding="utf-8"?>
<sst xmlns="http://schemas.openxmlformats.org/spreadsheetml/2006/main" count="23" uniqueCount="16">
  <si>
    <t>Gallonage Range</t>
  </si>
  <si>
    <t>Gallons</t>
  </si>
  <si>
    <t>Meter Size</t>
  </si>
  <si>
    <t>Current Rate</t>
  </si>
  <si>
    <t>Including _____ # of gallons</t>
  </si>
  <si>
    <t>Tiered Rates</t>
  </si>
  <si>
    <t xml:space="preserve">Lowest </t>
  </si>
  <si>
    <t>Highest</t>
  </si>
  <si>
    <t>Proposed</t>
  </si>
  <si>
    <t>Increase</t>
  </si>
  <si>
    <t>Phase 3</t>
  </si>
  <si>
    <t>Rate comparison - Sewer</t>
  </si>
  <si>
    <t>20816 - Undine Texas Environmental, LLC</t>
  </si>
  <si>
    <t>20446 - Nitsch &amp; Son Utility Company, Inc.</t>
  </si>
  <si>
    <t>All</t>
  </si>
  <si>
    <t>Gallonage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</si>
</sst>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3" xfId="0" applyFont="1" applyFill="1" applyBorder="1"/>
    <xf numFmtId="0" fontId="2" fillId="2" borderId="3" xfId="0" applyFont="1" applyFill="1" applyBorder="1" applyAlignment="1">
      <alignment wrapText="1"/>
    </xf>
    <xf numFmtId="3" fontId="2" fillId="2" borderId="3" xfId="0" applyNumberFormat="1" applyFont="1" applyFill="1" applyBorder="1" applyAlignment="1">
      <alignment horizontal="center"/>
    </xf>
    <xf numFmtId="0" fontId="3" fillId="0" borderId="3" xfId="0" applyFont="1" applyBorder="1" applyAlignment="1">
      <alignment vertical="center"/>
    </xf>
    <xf numFmtId="164" fontId="0" fillId="0" borderId="2" xfId="0" applyNumberFormat="1" applyBorder="1"/>
    <xf numFmtId="0" fontId="1" fillId="0" borderId="0" xfId="0" applyFont="1"/>
    <xf numFmtId="164" fontId="1" fillId="0" borderId="0" xfId="0" applyNumberFormat="1" applyFont="1"/>
    <xf numFmtId="10" fontId="1" fillId="0" borderId="0" xfId="0" applyNumberFormat="1" applyFont="1"/>
    <xf numFmtId="0" fontId="2" fillId="0" borderId="0" xfId="0" applyFont="1"/>
    <xf numFmtId="0" fontId="3" fillId="0" borderId="0" xfId="0" applyFont="1" applyAlignment="1"/>
    <xf numFmtId="164" fontId="3" fillId="0" borderId="3" xfId="0" applyNumberFormat="1" applyFont="1" applyFill="1" applyBorder="1" applyAlignment="1" applyProtection="1">
      <alignment vertical="center"/>
      <protection locked="0"/>
    </xf>
    <xf numFmtId="0" fontId="0" fillId="0" borderId="1" xfId="0" applyFill="1" applyBorder="1"/>
    <xf numFmtId="164" fontId="0" fillId="0" borderId="1" xfId="0" applyNumberFormat="1" applyFill="1" applyBorder="1"/>
    <xf numFmtId="3" fontId="0" fillId="0" borderId="1" xfId="0" applyNumberFormat="1" applyFill="1" applyBorder="1"/>
    <xf numFmtId="3" fontId="0" fillId="0" borderId="3" xfId="0" applyNumberFormat="1" applyFill="1" applyBorder="1"/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17C8A-5799-42F9-A13A-BD2CA911F08E}">
  <dimension ref="A1:I12"/>
  <sheetViews>
    <sheetView tabSelected="1" view="pageLayout" zoomScaleNormal="100" workbookViewId="0">
      <selection activeCell="D16" sqref="D16"/>
    </sheetView>
  </sheetViews>
  <sheetFormatPr defaultRowHeight="15" x14ac:dyDescent="0.25"/>
  <cols>
    <col min="1" max="1" width="23.140625" bestFit="1" customWidth="1"/>
    <col min="2" max="2" width="12.140625" bestFit="1" customWidth="1"/>
    <col min="3" max="3" width="17.85546875" bestFit="1" customWidth="1"/>
    <col min="4" max="4" width="11.140625" customWidth="1"/>
    <col min="5" max="5" width="8.42578125" bestFit="1" customWidth="1"/>
    <col min="8" max="9" width="10.140625" bestFit="1" customWidth="1"/>
  </cols>
  <sheetData>
    <row r="1" spans="1:9" x14ac:dyDescent="0.25">
      <c r="A1" t="s">
        <v>11</v>
      </c>
    </row>
    <row r="2" spans="1:9" x14ac:dyDescent="0.25">
      <c r="A2" t="s">
        <v>13</v>
      </c>
      <c r="E2" s="19" t="s">
        <v>0</v>
      </c>
      <c r="F2" s="20"/>
      <c r="G2" s="16" t="s">
        <v>1</v>
      </c>
      <c r="H2" s="17"/>
      <c r="I2" s="18"/>
    </row>
    <row r="3" spans="1:9" ht="45" x14ac:dyDescent="0.25">
      <c r="A3" s="1" t="s">
        <v>2</v>
      </c>
      <c r="B3" s="1" t="s">
        <v>3</v>
      </c>
      <c r="C3" s="2" t="s">
        <v>4</v>
      </c>
      <c r="D3" s="2" t="s">
        <v>15</v>
      </c>
      <c r="E3" s="2" t="s">
        <v>6</v>
      </c>
      <c r="F3" s="2" t="s">
        <v>7</v>
      </c>
      <c r="G3" s="3">
        <v>2000</v>
      </c>
      <c r="H3" s="3">
        <v>5000</v>
      </c>
      <c r="I3" s="3">
        <v>10000</v>
      </c>
    </row>
    <row r="4" spans="1:9" x14ac:dyDescent="0.25">
      <c r="A4" s="4" t="s">
        <v>14</v>
      </c>
      <c r="B4" s="11">
        <v>27.5</v>
      </c>
      <c r="C4" s="12"/>
      <c r="D4" s="13">
        <v>3.95</v>
      </c>
      <c r="E4" s="14">
        <v>0</v>
      </c>
      <c r="F4" s="15">
        <v>1000000</v>
      </c>
      <c r="G4" s="5">
        <f>$B$4+((G$3-$C$4)/1000)*$D$4</f>
        <v>35.4</v>
      </c>
      <c r="H4" s="5">
        <f>$B$4+((H$3-$C$4)/1000)*$D$4</f>
        <v>47.25</v>
      </c>
      <c r="I4" s="5">
        <f>$B$4+((I$3-$C$4)/1000)*$D$4</f>
        <v>67</v>
      </c>
    </row>
    <row r="6" spans="1:9" x14ac:dyDescent="0.25">
      <c r="A6" s="9" t="s">
        <v>10</v>
      </c>
    </row>
    <row r="7" spans="1:9" x14ac:dyDescent="0.25">
      <c r="A7" s="10" t="s">
        <v>12</v>
      </c>
      <c r="B7" s="9"/>
      <c r="E7" s="19" t="s">
        <v>0</v>
      </c>
      <c r="F7" s="20"/>
      <c r="G7" s="16" t="s">
        <v>1</v>
      </c>
      <c r="H7" s="17"/>
      <c r="I7" s="18"/>
    </row>
    <row r="8" spans="1:9" ht="30" x14ac:dyDescent="0.25">
      <c r="A8" s="1" t="s">
        <v>2</v>
      </c>
      <c r="B8" s="1" t="s">
        <v>8</v>
      </c>
      <c r="C8" s="2" t="s">
        <v>4</v>
      </c>
      <c r="D8" s="2" t="s">
        <v>5</v>
      </c>
      <c r="E8" s="2" t="s">
        <v>6</v>
      </c>
      <c r="F8" s="2" t="s">
        <v>7</v>
      </c>
      <c r="G8" s="3">
        <v>2000</v>
      </c>
      <c r="H8" s="3">
        <v>5000</v>
      </c>
      <c r="I8" s="3">
        <v>10000</v>
      </c>
    </row>
    <row r="9" spans="1:9" x14ac:dyDescent="0.25">
      <c r="A9" s="4" t="s">
        <v>14</v>
      </c>
      <c r="B9" s="11">
        <v>110</v>
      </c>
      <c r="C9" s="12"/>
      <c r="D9" s="13"/>
      <c r="E9" s="14">
        <v>0</v>
      </c>
      <c r="F9" s="15"/>
      <c r="G9" s="5">
        <f>$B9+((G8-$C9)/1000)*$D9</f>
        <v>110</v>
      </c>
      <c r="H9" s="5">
        <f t="shared" ref="H9:I9" si="0">$B9+((H8-$C9)/1000)*$D9</f>
        <v>110</v>
      </c>
      <c r="I9" s="5">
        <f t="shared" si="0"/>
        <v>110</v>
      </c>
    </row>
    <row r="11" spans="1:9" x14ac:dyDescent="0.25">
      <c r="F11" s="6" t="s">
        <v>9</v>
      </c>
      <c r="G11" s="7">
        <f>G9-G$4</f>
        <v>74.599999999999994</v>
      </c>
      <c r="H11" s="7">
        <f>H9-H$4</f>
        <v>62.75</v>
      </c>
      <c r="I11" s="7">
        <f>I9-I$4</f>
        <v>43</v>
      </c>
    </row>
    <row r="12" spans="1:9" x14ac:dyDescent="0.25">
      <c r="G12" s="8">
        <f>G11/G$4</f>
        <v>2.1073446327683616</v>
      </c>
      <c r="H12" s="8">
        <f>H11/H$4</f>
        <v>1.3280423280423281</v>
      </c>
      <c r="I12" s="8">
        <f>I11/I$4</f>
        <v>0.64179104477611937</v>
      </c>
    </row>
  </sheetData>
  <mergeCells count="4">
    <mergeCell ref="G2:I2"/>
    <mergeCell ref="G7:I7"/>
    <mergeCell ref="E7:F7"/>
    <mergeCell ref="E2:F2"/>
  </mergeCells>
  <pageMargins left="0.7" right="0.7" top="0.75" bottom="0.75" header="0.3" footer="0.3"/>
  <pageSetup orientation="landscape" r:id="rId1"/>
  <headerFooter>
    <oddHeader xml:space="preserve">&amp;LDocket No. 53828
&amp;CUndine Texas Environmental,
 LLC and Nitsch &amp; Son Utility Company, Inc. - STM
&amp;RAttachment 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52797 - Sewer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Garcia, Patricia</dc:creator>
  <cp:lastModifiedBy>Garcia, Patricia</cp:lastModifiedBy>
  <cp:lastPrinted>2023-05-24T15:56:56Z</cp:lastPrinted>
  <dcterms:created xsi:type="dcterms:W3CDTF">2022-05-26T14:05:07Z</dcterms:created>
  <dcterms:modified xsi:type="dcterms:W3CDTF">2023-05-25T15:33:24Z</dcterms:modified>
</cp:coreProperties>
</file>